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0" windowWidth="15135" windowHeight="9120"/>
  </bookViews>
  <sheets>
    <sheet name="ОП 18" sheetId="1" r:id="rId1"/>
  </sheets>
  <definedNames>
    <definedName name="_xlnm._FilterDatabase" localSheetId="0" hidden="1">'ОП 18'!$A$2:$F$28</definedName>
    <definedName name="_xlnm.Print_Area" localSheetId="0">'ОП 18'!$A$1:$F$53</definedName>
    <definedName name="_xlnm.Print_Titles" localSheetId="0">'ОП 18'!$2:$2</definedName>
  </definedNames>
  <calcPr calcId="145621"/>
</workbook>
</file>

<file path=xl/calcChain.xml><?xml version="1.0" encoding="utf-8"?>
<calcChain xmlns="http://schemas.openxmlformats.org/spreadsheetml/2006/main">
  <c r="F32" i="1" l="1"/>
  <c r="F31" i="1"/>
  <c r="F30" i="1"/>
  <c r="F15" i="1" l="1"/>
  <c r="F16" i="1"/>
  <c r="F17" i="1"/>
  <c r="F18" i="1"/>
  <c r="F19" i="1"/>
  <c r="F20" i="1"/>
  <c r="F21" i="1"/>
  <c r="F22" i="1"/>
  <c r="F23" i="1"/>
  <c r="F24" i="1"/>
  <c r="F25" i="1"/>
  <c r="F14" i="1"/>
  <c r="F5" i="1"/>
  <c r="F6" i="1"/>
  <c r="F7" i="1"/>
  <c r="F8" i="1"/>
  <c r="F9" i="1"/>
  <c r="F4" i="1"/>
  <c r="F10" i="1" l="1"/>
  <c r="F11" i="1" s="1"/>
  <c r="F26" i="1"/>
  <c r="F27" i="1" s="1"/>
  <c r="F12" i="1"/>
  <c r="F28" i="1" l="1"/>
</calcChain>
</file>

<file path=xl/sharedStrings.xml><?xml version="1.0" encoding="utf-8"?>
<sst xmlns="http://schemas.openxmlformats.org/spreadsheetml/2006/main" count="54" uniqueCount="31">
  <si>
    <t>Наименование на видовете СМР</t>
  </si>
  <si>
    <t>единична мярка</t>
  </si>
  <si>
    <t>количество</t>
  </si>
  <si>
    <t>единична цена, лв.</t>
  </si>
  <si>
    <t>стойност, лв.</t>
  </si>
  <si>
    <t>Доставка и монтаж на изолационна лента</t>
  </si>
  <si>
    <t>Доставка на бетон В10 и бетониране на нов стоманено тръбен стълб с включен транспорт</t>
  </si>
  <si>
    <t xml:space="preserve">Направа на изкоп в земни почви за стоманено тръбен стълб с дълбочина L=1,20 м с обратно засипване за заземителен кол </t>
  </si>
  <si>
    <t>Доставка и монтаж на ново LED улично осветително тялосъс следните характеристики: материал на корпуса - АЛУМИНИЙ; захранващо напрежение - ~230V/50Hz; Мощност - 30W; A+ енергиен клас; светлинен поток - по-голям или равен на (≥) 2000 lm; температура на светене – ≥ 4000К; ъгъл на осветеност - ≥ 1200; индекс на цветопредаване Ra &gt; 80; IP65 с включена стойка за осветителното тяло (рогатка) и крепежи за монтиране към стълба</t>
  </si>
  <si>
    <t>Доставка и присъединяване на СВТ 2 х 1,5 мм 2 с отклонителна клема</t>
  </si>
  <si>
    <t>Доставка и монтаж, чрез вкопаване на стоманено тръбен стълб (поцинкован) за улично осветление, размери Н = 5 метра общо 6 метра, (ø 108/89/60) с включен заземител и дълбочина на полагане 1,2 м</t>
  </si>
  <si>
    <t xml:space="preserve">ЗА ОБЕКТ: "Разширение на уличното осветление в с. Прилеп”; Разширение на уличното осветление в с.Приморци” </t>
  </si>
  <si>
    <t>обект І: Разширение на уличното осветление  по ул.“Втора“ в с.Прилеп</t>
  </si>
  <si>
    <t>Доставка и монтаж на  стойка за осветителното тяло (рогатка) и крепежи за монтиране към стълба</t>
  </si>
  <si>
    <t>Доставка и монтаж на ново LED улично осветително тялосъс следните характеристики: материал на корпуса - АЛУМИНИЙ; захранващо напрежение - ~230V/50Hz; Мощност - 30W; A+ енергиен клас; светлинен поток - по-голям или равен на (≥) 2000 lm; температура на светене – ≥ 4000К; ъгъл на осветеност - ≥ 1200; индекс на цветопредаване Ra &gt; 80; IP65</t>
  </si>
  <si>
    <t>обект ІI: Разширение на уличното осветление по републикански път II-27  в с.Приморци</t>
  </si>
  <si>
    <t>Доставка и монтаж на биметална отклонителна токова клема Al/Cu</t>
  </si>
  <si>
    <t>бр.</t>
  </si>
  <si>
    <r>
      <t>Доставка и монтаж на усукан изолиран проводник за въздушно окачване AL/R 2х16 мм</t>
    </r>
    <r>
      <rPr>
        <vertAlign val="superscript"/>
        <sz val="11"/>
        <rFont val="Times New Roman"/>
        <family val="1"/>
        <charset val="204"/>
      </rPr>
      <t>2</t>
    </r>
  </si>
  <si>
    <r>
      <t>Доставка и монтаж опъвач (нерегулируем) за AL/R 2х16 мм</t>
    </r>
    <r>
      <rPr>
        <vertAlign val="superscript"/>
        <sz val="11"/>
        <rFont val="Times New Roman"/>
        <family val="1"/>
        <charset val="204"/>
      </rPr>
      <t>2</t>
    </r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</si>
  <si>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</si>
  <si>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r>
      <t>Доставка и монтаж на кука (с ухо) към стълб за закачане на опъвач (нерегулируем) за AL/R 2х16 мм</t>
    </r>
    <r>
      <rPr>
        <vertAlign val="superscript"/>
        <sz val="11"/>
        <rFont val="Times New Roman"/>
        <family val="1"/>
        <charset val="204"/>
      </rPr>
      <t xml:space="preserve">2 </t>
    </r>
  </si>
  <si>
    <r>
      <t>Измерване на нормена осветеност в зоната на уличното осветително тяло ведно с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измерване на заземление на кабел и заземител.</t>
    </r>
  </si>
  <si>
    <t>м</t>
  </si>
  <si>
    <t>общо, лв.</t>
  </si>
  <si>
    <t>20% ДДС, лв.</t>
  </si>
  <si>
    <t>№</t>
  </si>
  <si>
    <t>всичко за обект I с вкл. ДДС
до 875,00 лв.</t>
  </si>
  <si>
    <t>всичко за обект II с вкл. ДДС, лв.
 до  3 925,00 лв.</t>
  </si>
  <si>
    <t>Общо за обособената позиция, лв.</t>
  </si>
  <si>
    <t>всичко за обособената позиция с вкл. ДДС, лв.
 до 56 604,00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</si>
</sst>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1" fontId="3" fillId="0" borderId="7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1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right" vertical="center" wrapText="1"/>
    </xf>
    <xf numFmtId="2" fontId="2" fillId="0" borderId="3" xfId="0" applyNumberFormat="1" applyFont="1" applyBorder="1" applyAlignment="1">
      <alignment horizontal="right" vertical="center" wrapText="1"/>
    </xf>
    <xf numFmtId="2" fontId="2" fillId="0" borderId="4" xfId="0" applyNumberFormat="1" applyFont="1" applyBorder="1" applyAlignment="1">
      <alignment horizontal="right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Layout" zoomScaleNormal="100" workbookViewId="0">
      <selection activeCell="F34" sqref="F34"/>
    </sheetView>
  </sheetViews>
  <sheetFormatPr defaultRowHeight="15" x14ac:dyDescent="0.25"/>
  <cols>
    <col min="1" max="1" width="5.28515625" style="1" customWidth="1"/>
    <col min="2" max="2" width="43.140625" style="1" customWidth="1"/>
    <col min="3" max="3" width="7.7109375" style="1" customWidth="1"/>
    <col min="4" max="4" width="10.28515625" style="28" customWidth="1"/>
    <col min="5" max="5" width="10.28515625" style="1" customWidth="1"/>
    <col min="6" max="6" width="11.28515625" style="1" customWidth="1"/>
    <col min="7" max="7" width="0.140625" style="1" hidden="1" customWidth="1"/>
    <col min="8" max="10" width="9.140625" style="1"/>
    <col min="11" max="16" width="9.140625" style="2"/>
    <col min="17" max="16384" width="9.140625" style="1"/>
  </cols>
  <sheetData>
    <row r="1" spans="1:16" ht="39.75" customHeight="1" x14ac:dyDescent="0.25">
      <c r="A1" s="40" t="s">
        <v>11</v>
      </c>
      <c r="B1" s="40"/>
      <c r="C1" s="40"/>
      <c r="D1" s="41"/>
      <c r="E1" s="40"/>
      <c r="F1" s="40"/>
    </row>
    <row r="2" spans="1:16" s="31" customFormat="1" ht="48" customHeight="1" x14ac:dyDescent="0.25">
      <c r="A2" s="3" t="s">
        <v>26</v>
      </c>
      <c r="B2" s="29" t="s">
        <v>0</v>
      </c>
      <c r="C2" s="3" t="s">
        <v>1</v>
      </c>
      <c r="D2" s="4" t="s">
        <v>2</v>
      </c>
      <c r="E2" s="3" t="s">
        <v>3</v>
      </c>
      <c r="F2" s="3" t="s">
        <v>4</v>
      </c>
      <c r="G2" s="30"/>
      <c r="K2" s="32"/>
      <c r="L2" s="32"/>
      <c r="M2" s="32"/>
      <c r="N2" s="32"/>
      <c r="O2" s="32"/>
      <c r="P2" s="32"/>
    </row>
    <row r="3" spans="1:16" x14ac:dyDescent="0.25">
      <c r="A3" s="5"/>
      <c r="B3" s="33" t="s">
        <v>12</v>
      </c>
      <c r="C3" s="7"/>
      <c r="D3" s="8"/>
      <c r="E3" s="8"/>
      <c r="F3" s="8"/>
      <c r="G3" s="9"/>
    </row>
    <row r="4" spans="1:16" ht="48" x14ac:dyDescent="0.25">
      <c r="A4" s="10">
        <v>1</v>
      </c>
      <c r="B4" s="11" t="s">
        <v>18</v>
      </c>
      <c r="C4" s="12" t="s">
        <v>23</v>
      </c>
      <c r="D4" s="13">
        <v>120</v>
      </c>
      <c r="E4" s="13"/>
      <c r="F4" s="14">
        <f>ROUND(E4*D4,2)</f>
        <v>0</v>
      </c>
    </row>
    <row r="5" spans="1:16" ht="135" x14ac:dyDescent="0.25">
      <c r="A5" s="10">
        <v>2</v>
      </c>
      <c r="B5" s="11" t="s">
        <v>14</v>
      </c>
      <c r="C5" s="15" t="s">
        <v>17</v>
      </c>
      <c r="D5" s="16">
        <v>3</v>
      </c>
      <c r="E5" s="17"/>
      <c r="F5" s="14">
        <f t="shared" ref="F5:F9" si="0">ROUND(E5*D5,2)</f>
        <v>0</v>
      </c>
    </row>
    <row r="6" spans="1:16" ht="45" x14ac:dyDescent="0.25">
      <c r="A6" s="10">
        <v>3</v>
      </c>
      <c r="B6" s="11" t="s">
        <v>13</v>
      </c>
      <c r="C6" s="15" t="s">
        <v>17</v>
      </c>
      <c r="D6" s="16">
        <v>3</v>
      </c>
      <c r="E6" s="17"/>
      <c r="F6" s="14">
        <f t="shared" si="0"/>
        <v>0</v>
      </c>
    </row>
    <row r="7" spans="1:16" ht="30" x14ac:dyDescent="0.25">
      <c r="A7" s="10">
        <v>4</v>
      </c>
      <c r="B7" s="18" t="s">
        <v>16</v>
      </c>
      <c r="C7" s="15" t="s">
        <v>17</v>
      </c>
      <c r="D7" s="16">
        <v>3</v>
      </c>
      <c r="E7" s="17"/>
      <c r="F7" s="14">
        <f t="shared" si="0"/>
        <v>0</v>
      </c>
    </row>
    <row r="8" spans="1:16" ht="33" x14ac:dyDescent="0.25">
      <c r="A8" s="10">
        <v>5</v>
      </c>
      <c r="B8" s="11" t="s">
        <v>19</v>
      </c>
      <c r="C8" s="15" t="s">
        <v>17</v>
      </c>
      <c r="D8" s="16">
        <v>6</v>
      </c>
      <c r="E8" s="17"/>
      <c r="F8" s="14">
        <f t="shared" si="0"/>
        <v>0</v>
      </c>
    </row>
    <row r="9" spans="1:16" ht="35.25" customHeight="1" x14ac:dyDescent="0.25">
      <c r="A9" s="10">
        <v>6</v>
      </c>
      <c r="B9" s="19" t="s">
        <v>9</v>
      </c>
      <c r="C9" s="12" t="s">
        <v>23</v>
      </c>
      <c r="D9" s="17">
        <v>2</v>
      </c>
      <c r="E9" s="17"/>
      <c r="F9" s="14">
        <f t="shared" si="0"/>
        <v>0</v>
      </c>
    </row>
    <row r="10" spans="1:16" ht="21" customHeight="1" x14ac:dyDescent="0.25">
      <c r="A10" s="20"/>
      <c r="B10" s="42" t="s">
        <v>24</v>
      </c>
      <c r="C10" s="43"/>
      <c r="D10" s="43"/>
      <c r="E10" s="44"/>
      <c r="F10" s="27">
        <f>ROUNDUP(SUM(F4:F9),2)</f>
        <v>0</v>
      </c>
    </row>
    <row r="11" spans="1:16" x14ac:dyDescent="0.25">
      <c r="A11" s="5"/>
      <c r="B11" s="45" t="s">
        <v>25</v>
      </c>
      <c r="C11" s="46"/>
      <c r="D11" s="46"/>
      <c r="E11" s="47"/>
      <c r="F11" s="21">
        <f>ROUNDUP(F10*0.2,2)</f>
        <v>0</v>
      </c>
    </row>
    <row r="12" spans="1:16" ht="29.25" customHeight="1" x14ac:dyDescent="0.25">
      <c r="A12" s="5"/>
      <c r="B12" s="37" t="s">
        <v>27</v>
      </c>
      <c r="C12" s="38"/>
      <c r="D12" s="38"/>
      <c r="E12" s="39"/>
      <c r="F12" s="21">
        <f>F10+F11</f>
        <v>0</v>
      </c>
    </row>
    <row r="13" spans="1:16" ht="45" x14ac:dyDescent="0.25">
      <c r="A13" s="5"/>
      <c r="B13" s="6" t="s">
        <v>15</v>
      </c>
      <c r="C13" s="7"/>
      <c r="D13" s="8"/>
      <c r="E13" s="8"/>
      <c r="F13" s="8"/>
    </row>
    <row r="14" spans="1:16" ht="75" x14ac:dyDescent="0.25">
      <c r="A14" s="22">
        <v>1</v>
      </c>
      <c r="B14" s="23" t="s">
        <v>10</v>
      </c>
      <c r="C14" s="15" t="s">
        <v>17</v>
      </c>
      <c r="D14" s="24">
        <v>5</v>
      </c>
      <c r="E14" s="25"/>
      <c r="F14" s="17">
        <f>ROUND(E14*D14,2)</f>
        <v>0</v>
      </c>
    </row>
    <row r="15" spans="1:16" ht="45" x14ac:dyDescent="0.25">
      <c r="A15" s="22">
        <v>2</v>
      </c>
      <c r="B15" s="11" t="s">
        <v>6</v>
      </c>
      <c r="C15" s="15" t="s">
        <v>20</v>
      </c>
      <c r="D15" s="17">
        <v>2.5</v>
      </c>
      <c r="E15" s="17"/>
      <c r="F15" s="17">
        <f t="shared" ref="F15:F25" si="1">ROUND(E15*D15,2)</f>
        <v>0</v>
      </c>
    </row>
    <row r="16" spans="1:16" ht="45" x14ac:dyDescent="0.25">
      <c r="A16" s="22">
        <v>3</v>
      </c>
      <c r="B16" s="11" t="s">
        <v>7</v>
      </c>
      <c r="C16" s="15" t="s">
        <v>20</v>
      </c>
      <c r="D16" s="17">
        <v>3.2</v>
      </c>
      <c r="E16" s="17"/>
      <c r="F16" s="17">
        <f t="shared" si="1"/>
        <v>0</v>
      </c>
    </row>
    <row r="17" spans="1:6" ht="48" x14ac:dyDescent="0.25">
      <c r="A17" s="22">
        <v>4</v>
      </c>
      <c r="B17" s="11" t="s">
        <v>21</v>
      </c>
      <c r="C17" s="15" t="s">
        <v>17</v>
      </c>
      <c r="D17" s="16">
        <v>5</v>
      </c>
      <c r="E17" s="17"/>
      <c r="F17" s="17">
        <f t="shared" si="1"/>
        <v>0</v>
      </c>
    </row>
    <row r="18" spans="1:6" ht="30" x14ac:dyDescent="0.25">
      <c r="A18" s="20">
        <v>5</v>
      </c>
      <c r="B18" s="19" t="s">
        <v>9</v>
      </c>
      <c r="C18" s="12" t="s">
        <v>23</v>
      </c>
      <c r="D18" s="17">
        <v>2</v>
      </c>
      <c r="E18" s="17"/>
      <c r="F18" s="17">
        <f t="shared" si="1"/>
        <v>0</v>
      </c>
    </row>
    <row r="19" spans="1:6" x14ac:dyDescent="0.25">
      <c r="A19" s="20">
        <v>6</v>
      </c>
      <c r="B19" s="11" t="s">
        <v>5</v>
      </c>
      <c r="C19" s="15" t="s">
        <v>17</v>
      </c>
      <c r="D19" s="16">
        <v>2</v>
      </c>
      <c r="E19" s="17"/>
      <c r="F19" s="17">
        <f t="shared" si="1"/>
        <v>0</v>
      </c>
    </row>
    <row r="20" spans="1:6" ht="33" x14ac:dyDescent="0.25">
      <c r="A20" s="22">
        <v>7</v>
      </c>
      <c r="B20" s="11" t="s">
        <v>19</v>
      </c>
      <c r="C20" s="15" t="s">
        <v>17</v>
      </c>
      <c r="D20" s="16">
        <v>10</v>
      </c>
      <c r="E20" s="17"/>
      <c r="F20" s="17">
        <f t="shared" si="1"/>
        <v>0</v>
      </c>
    </row>
    <row r="21" spans="1:6" ht="165" x14ac:dyDescent="0.25">
      <c r="A21" s="22">
        <v>8</v>
      </c>
      <c r="B21" s="26" t="s">
        <v>8</v>
      </c>
      <c r="C21" s="15" t="s">
        <v>17</v>
      </c>
      <c r="D21" s="16">
        <v>5</v>
      </c>
      <c r="E21" s="17"/>
      <c r="F21" s="17">
        <f t="shared" si="1"/>
        <v>0</v>
      </c>
    </row>
    <row r="22" spans="1:6" ht="45" x14ac:dyDescent="0.25">
      <c r="A22" s="20">
        <v>9</v>
      </c>
      <c r="B22" s="11" t="s">
        <v>13</v>
      </c>
      <c r="C22" s="15" t="s">
        <v>17</v>
      </c>
      <c r="D22" s="16">
        <v>5</v>
      </c>
      <c r="E22" s="17"/>
      <c r="F22" s="17">
        <f t="shared" si="1"/>
        <v>0</v>
      </c>
    </row>
    <row r="23" spans="1:6" ht="30" x14ac:dyDescent="0.25">
      <c r="A23" s="22">
        <v>10</v>
      </c>
      <c r="B23" s="18" t="s">
        <v>16</v>
      </c>
      <c r="C23" s="15" t="s">
        <v>17</v>
      </c>
      <c r="D23" s="16">
        <v>5</v>
      </c>
      <c r="E23" s="17"/>
      <c r="F23" s="17">
        <f t="shared" si="1"/>
        <v>0</v>
      </c>
    </row>
    <row r="24" spans="1:6" ht="48" x14ac:dyDescent="0.25">
      <c r="A24" s="20">
        <v>11</v>
      </c>
      <c r="B24" s="11" t="s">
        <v>18</v>
      </c>
      <c r="C24" s="12" t="s">
        <v>23</v>
      </c>
      <c r="D24" s="17">
        <v>250</v>
      </c>
      <c r="E24" s="17"/>
      <c r="F24" s="17">
        <f t="shared" si="1"/>
        <v>0</v>
      </c>
    </row>
    <row r="25" spans="1:6" ht="51" customHeight="1" x14ac:dyDescent="0.25">
      <c r="A25" s="22">
        <v>12</v>
      </c>
      <c r="B25" s="19" t="s">
        <v>22</v>
      </c>
      <c r="C25" s="15" t="s">
        <v>17</v>
      </c>
      <c r="D25" s="16">
        <v>5</v>
      </c>
      <c r="E25" s="17"/>
      <c r="F25" s="17">
        <f t="shared" si="1"/>
        <v>0</v>
      </c>
    </row>
    <row r="26" spans="1:6" ht="20.25" customHeight="1" x14ac:dyDescent="0.25">
      <c r="A26" s="20"/>
      <c r="B26" s="42" t="s">
        <v>24</v>
      </c>
      <c r="C26" s="43"/>
      <c r="D26" s="43"/>
      <c r="E26" s="44"/>
      <c r="F26" s="27">
        <f>ROUNDUP(SUM(F14:F25),2)</f>
        <v>0</v>
      </c>
    </row>
    <row r="27" spans="1:6" x14ac:dyDescent="0.25">
      <c r="A27" s="5"/>
      <c r="B27" s="45" t="s">
        <v>25</v>
      </c>
      <c r="C27" s="46"/>
      <c r="D27" s="46"/>
      <c r="E27" s="47"/>
      <c r="F27" s="21">
        <f>ROUNDUP(F26*0.2,2)</f>
        <v>0</v>
      </c>
    </row>
    <row r="28" spans="1:6" ht="30" customHeight="1" x14ac:dyDescent="0.25">
      <c r="A28" s="5"/>
      <c r="B28" s="37" t="s">
        <v>28</v>
      </c>
      <c r="C28" s="38"/>
      <c r="D28" s="38"/>
      <c r="E28" s="39"/>
      <c r="F28" s="21">
        <f>F26+F27</f>
        <v>0</v>
      </c>
    </row>
    <row r="29" spans="1:6" ht="12" customHeight="1" x14ac:dyDescent="0.25">
      <c r="A29" s="5"/>
      <c r="B29" s="34"/>
      <c r="C29" s="35"/>
      <c r="D29" s="35"/>
      <c r="E29" s="36"/>
      <c r="F29" s="21"/>
    </row>
    <row r="30" spans="1:6" s="48" customFormat="1" ht="15" customHeight="1" x14ac:dyDescent="0.2">
      <c r="A30" s="5"/>
      <c r="B30" s="45" t="s">
        <v>29</v>
      </c>
      <c r="C30" s="46"/>
      <c r="D30" s="46"/>
      <c r="E30" s="47"/>
      <c r="F30" s="21">
        <f>F26+F10</f>
        <v>0</v>
      </c>
    </row>
    <row r="31" spans="1:6" s="48" customFormat="1" x14ac:dyDescent="0.2">
      <c r="A31" s="5"/>
      <c r="B31" s="45" t="s">
        <v>25</v>
      </c>
      <c r="C31" s="46"/>
      <c r="D31" s="46"/>
      <c r="E31" s="47"/>
      <c r="F31" s="21">
        <f>F27+F11</f>
        <v>0</v>
      </c>
    </row>
    <row r="32" spans="1:6" s="48" customFormat="1" ht="29.25" customHeight="1" x14ac:dyDescent="0.2">
      <c r="A32" s="5"/>
      <c r="B32" s="37" t="s">
        <v>30</v>
      </c>
      <c r="C32" s="38"/>
      <c r="D32" s="38"/>
      <c r="E32" s="39"/>
      <c r="F32" s="21">
        <f>F30+F31</f>
        <v>0</v>
      </c>
    </row>
  </sheetData>
  <autoFilter ref="A2:F28"/>
  <mergeCells count="10">
    <mergeCell ref="B30:E30"/>
    <mergeCell ref="B31:E31"/>
    <mergeCell ref="B32:E32"/>
    <mergeCell ref="B28:E28"/>
    <mergeCell ref="A1:F1"/>
    <mergeCell ref="B10:E10"/>
    <mergeCell ref="B11:E11"/>
    <mergeCell ref="B12:E12"/>
    <mergeCell ref="B26:E26"/>
    <mergeCell ref="B27:E27"/>
  </mergeCells>
  <phoneticPr fontId="0" type="noConversion"/>
  <printOptions horizontalCentered="1"/>
  <pageMargins left="0.94488188976377963" right="0.94488188976377963" top="0.98425196850393704" bottom="0.59055118110236227" header="0.51181102362204722" footer="0.31496062992125984"/>
  <pageSetup paperSize="9" scale="94" orientation="portrait" r:id="rId1"/>
  <headerFooter alignWithMargins="0">
    <oddHeader>&amp;C&amp;"Times New Roman,Получер"&amp;12ОП18 : КОЛИЧЕСТВЕНА  И  СТОЙНОСТНА СМЕТКА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ОП 18</vt:lpstr>
      <vt:lpstr>'ОП 18'!Област_печат</vt:lpstr>
      <vt:lpstr>'ОП 18'!Печат_заглавия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Емилия Желязкова</cp:lastModifiedBy>
  <cp:lastPrinted>2020-03-13T07:16:42Z</cp:lastPrinted>
  <dcterms:created xsi:type="dcterms:W3CDTF">1996-10-14T23:33:28Z</dcterms:created>
  <dcterms:modified xsi:type="dcterms:W3CDTF">2020-04-07T08:10:32Z</dcterms:modified>
</cp:coreProperties>
</file>